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-15" windowWidth="8580" windowHeight="7170" firstSheet="1" activeTab="1"/>
  </bookViews>
  <sheets>
    <sheet name="Hoja2" sheetId="2" state="hidden" r:id="rId1"/>
    <sheet name="Datos" sheetId="1" r:id="rId2"/>
    <sheet name="Ingresos Previstos" sheetId="9" r:id="rId3"/>
    <sheet name="Egresos Previstos" sheetId="10" r:id="rId4"/>
  </sheets>
  <definedNames>
    <definedName name="_xlnm.Print_Area" localSheetId="1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<sst xmlns="http://schemas.openxmlformats.org/spreadsheetml/2006/main" count="115" uniqueCount="106">
  <si>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</si>
  <si>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</si>
  <si>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</si>
  <si>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</si>
  <si>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</si>
  <si>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</si>
  <si>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</si>
  <si>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</si>
  <si>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</si>
  <si>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</si>
  <si>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</si>
  <si>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</si>
  <si>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</si>
  <si>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</si>
  <si>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</si>
  <si>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</si>
  <si>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</si>
  <si>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</si>
  <si>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</si>
  <si>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</si>
  <si>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</si>
  <si>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</si>
  <si>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</si>
  <si>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</si>
  <si>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</si>
  <si>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</si>
  <si>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</si>
  <si>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</si>
  <si>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</si>
  <si>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</si>
  <si>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</si>
  <si>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</si>
  <si>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</si>
  <si>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</si>
  <si>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</si>
  <si>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</si>
  <si>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</si>
  <si>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</si>
  <si>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</si>
  <si>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</si>
  <si>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</si>
  <si>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</si>
  <si>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</si>
  <si>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</si>
  <si>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</si>
  <si>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</si>
  <si>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</si>
  <si>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</si>
  <si>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</si>
  <si>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</si>
  <si>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</si>
  <si>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</si>
  <si>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</si>
  <si>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</si>
  <si>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</si>
  <si>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</si>
  <si>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</si>
  <si>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</si>
  <si>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</si>
  <si>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</si>
  <si>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</si>
  <si>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</si>
  <si>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</si>
  <si>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</si>
  <si>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</si>
  <si>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</si>
  <si>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</si>
  <si>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</si>
  <si>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</si>
  <si>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</si>
  <si>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</si>
  <si>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</si>
  <si>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</si>
  <si>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</si>
  <si>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</si>
  <si>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</si>
  <si>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</si>
  <si>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</si>
  <si>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</si>
  <si>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</si>
  <si>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</si>
  <si>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</si>
  <si>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</si>
  <si>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</si>
  <si>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</si>
  <si>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</si>
  <si>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</si>
  <si>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</si>
  <si>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</si>
  <si>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</si>
  <si>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</si>
  <si>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</si>
  <si>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</si>
  <si>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</si>
  <si>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</si>
  <si>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MARTIN MELAZZI LASARTE</t>
  </si>
  <si>
    <t>MAA 61738</t>
  </si>
  <si>
    <t>VANESSA SCALDAFERRO</t>
  </si>
  <si>
    <t>MCA 27259</t>
  </si>
  <si>
    <t>MERCEDES</t>
  </si>
  <si>
    <t>CORTE ELECTORAL SORIANO</t>
  </si>
  <si>
    <t>Martín Melazzi</t>
  </si>
  <si>
    <t>Vanessa Scaldaferro</t>
  </si>
  <si>
    <t>3.438.761-4</t>
  </si>
  <si>
    <t>Eusebio Gimenez 670</t>
  </si>
  <si>
    <t>martinmelazzi@gmail.com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</si>
</sst>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C70" sqref="C70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5"/>
      <c r="C4" s="75"/>
      <c r="D4" s="75"/>
      <c r="E4" s="75"/>
      <c r="F4" s="75"/>
      <c r="G4" s="75"/>
      <c r="H4" s="76"/>
      <c r="I4" s="7"/>
      <c r="J4" s="7"/>
    </row>
    <row r="5" spans="1:10" ht="15.75" x14ac:dyDescent="0.25">
      <c r="A5" s="15"/>
      <c r="B5" s="16" t="s">
        <v>36</v>
      </c>
      <c r="C5" s="85" t="s">
        <v>2</v>
      </c>
      <c r="D5" s="86"/>
      <c r="E5" s="87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90"/>
      <c r="D9" s="90"/>
      <c r="E9" s="90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80" t="s">
        <v>95</v>
      </c>
      <c r="D11" s="80"/>
      <c r="E11" s="80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80" t="s">
        <v>97</v>
      </c>
      <c r="D13" s="80"/>
      <c r="E13" s="80"/>
      <c r="F13" s="20" t="s">
        <v>48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600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7" t="s">
        <v>28</v>
      </c>
      <c r="D17" s="78"/>
      <c r="E17" s="79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43647</v>
      </c>
      <c r="D19" s="19" t="s">
        <v>11</v>
      </c>
      <c r="E19" s="4">
        <v>43793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8" t="s">
        <v>77</v>
      </c>
      <c r="D26" s="88"/>
      <c r="E26" s="7"/>
      <c r="F26" s="88" t="s">
        <v>78</v>
      </c>
      <c r="G26" s="88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3">
        <f>SUM('Ingresos Previstos'!B5:B75)</f>
        <v>900000</v>
      </c>
      <c r="D29" s="84"/>
      <c r="E29" s="7"/>
      <c r="F29" s="83">
        <f>SUM('Egresos Previstos'!B5:B75)</f>
        <v>900000</v>
      </c>
      <c r="G29" s="84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9">
        <f ca="1">TODAY()</f>
        <v>43808</v>
      </c>
      <c r="G32" s="89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95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 t="s">
        <v>103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104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1" t="s">
        <v>28</v>
      </c>
      <c r="F42" s="82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99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1" t="s">
        <v>105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>
        <v>99536982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100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4"/>
      <c r="D56" s="74"/>
      <c r="F56" s="20" t="s">
        <v>83</v>
      </c>
      <c r="G56" s="74"/>
      <c r="H56" s="74"/>
    </row>
    <row r="58" spans="1:8" x14ac:dyDescent="0.2">
      <c r="B58" s="58" t="s">
        <v>82</v>
      </c>
      <c r="C58" s="73" t="s">
        <v>101</v>
      </c>
      <c r="D58" s="74"/>
      <c r="F58" s="59" t="s">
        <v>82</v>
      </c>
      <c r="G58" s="73" t="s">
        <v>102</v>
      </c>
      <c r="H58" s="74"/>
    </row>
    <row r="59" spans="1:8" x14ac:dyDescent="0.2">
      <c r="B59" s="14"/>
    </row>
  </sheetData>
  <sheetProtection selectLockedCells="1"/>
  <mergeCells count="22"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4:F44"/>
    <mergeCell ref="E50:F50"/>
    <mergeCell ref="C58:D58"/>
    <mergeCell ref="G58:H58"/>
    <mergeCell ref="C56:D56"/>
    <mergeCell ref="G56:H5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540000</v>
      </c>
    </row>
    <row r="6" spans="1:2" x14ac:dyDescent="0.2">
      <c r="A6" s="41" t="s">
        <v>38</v>
      </c>
      <c r="B6" s="65">
        <v>360000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100000</v>
      </c>
    </row>
    <row r="6" spans="1:2" x14ac:dyDescent="0.2">
      <c r="A6" s="41" t="s">
        <v>40</v>
      </c>
      <c r="B6" s="65">
        <v>100000</v>
      </c>
    </row>
    <row r="7" spans="1:2" x14ac:dyDescent="0.2">
      <c r="A7" s="41" t="s">
        <v>41</v>
      </c>
      <c r="B7" s="65">
        <v>100000</v>
      </c>
    </row>
    <row r="8" spans="1:2" x14ac:dyDescent="0.2">
      <c r="A8" s="41" t="s">
        <v>42</v>
      </c>
      <c r="B8" s="65">
        <v>50000</v>
      </c>
    </row>
    <row r="9" spans="1:2" x14ac:dyDescent="0.2">
      <c r="A9" s="41" t="s">
        <v>43</v>
      </c>
      <c r="B9" s="65">
        <v>25000</v>
      </c>
    </row>
    <row r="10" spans="1:2" x14ac:dyDescent="0.2">
      <c r="A10" s="41" t="s">
        <v>46</v>
      </c>
      <c r="B10" s="65">
        <v>235000</v>
      </c>
    </row>
    <row r="11" spans="1:2" x14ac:dyDescent="0.2">
      <c r="A11" s="41" t="s">
        <v>44</v>
      </c>
      <c r="B11" s="65">
        <v>40000</v>
      </c>
    </row>
    <row r="12" spans="1:2" x14ac:dyDescent="0.2">
      <c r="A12" s="41" t="s">
        <v>47</v>
      </c>
      <c r="B12" s="65">
        <v>200000</v>
      </c>
    </row>
    <row r="13" spans="1:2" x14ac:dyDescent="0.2">
      <c r="A13" s="41" t="s">
        <v>45</v>
      </c>
      <c r="B13" s="65">
        <v>50000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Hoja2</vt:lpstr>
      <vt:lpstr>Datos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2019-09-25T18:28:06Z</cp:lastPrinted>
  <dcterms:created xsi:type="dcterms:W3CDTF">2009-09-09T19:22:09Z</dcterms:created>
  <dcterms:modified xsi:type="dcterms:W3CDTF">2019-12-09T03:28:39Z</dcterms:modified>
</cp:coreProperties>
</file>